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G4" i="1"/>
  <c r="G5" i="1"/>
  <c r="G6" i="1"/>
  <c r="G3" i="1"/>
  <c r="D3" i="1"/>
  <c r="D4" i="1"/>
  <c r="D5" i="1"/>
  <c r="D6" i="1"/>
</calcChain>
</file>

<file path=xl/sharedStrings.xml><?xml version="1.0" encoding="utf-8"?>
<sst xmlns="http://schemas.openxmlformats.org/spreadsheetml/2006/main" count="31" uniqueCount="30">
  <si>
    <t>BẢNG KẾT QUẢ TUYỂN SINH</t>
  </si>
  <si>
    <t>SỐ TT</t>
  </si>
  <si>
    <t>HỌ VÀ TÊN</t>
  </si>
  <si>
    <t>TÊN NGÀNH</t>
  </si>
  <si>
    <t>Toán</t>
  </si>
  <si>
    <t>LÝ</t>
  </si>
  <si>
    <t>ĐIỂM TRUNG BÌNH</t>
  </si>
  <si>
    <t>ĐIỂM ƯU TIÊN</t>
  </si>
  <si>
    <t>TỔNG CỘNG</t>
  </si>
  <si>
    <t>KIẾT QUẢ</t>
  </si>
  <si>
    <r>
      <t xml:space="preserve"> </t>
    </r>
    <r>
      <rPr>
        <b/>
        <sz val="11"/>
        <color theme="1"/>
        <rFont val="Calibri"/>
        <family val="2"/>
        <scheme val="minor"/>
      </rPr>
      <t>MÃ SỐ NGÀNH ƯU TIÊN</t>
    </r>
  </si>
  <si>
    <t xml:space="preserve">Lê Văn Bình </t>
  </si>
  <si>
    <t>Trần Thị Cơ</t>
  </si>
  <si>
    <t>Lý Thị Loan</t>
  </si>
  <si>
    <t>Trần Hoàng Thái</t>
  </si>
  <si>
    <t>A1</t>
  </si>
  <si>
    <t>B3</t>
  </si>
  <si>
    <t>C2</t>
  </si>
  <si>
    <t>C4</t>
  </si>
  <si>
    <t>NGÀNH HỌC</t>
  </si>
  <si>
    <t>Mã ngành</t>
  </si>
  <si>
    <t>Tên Ngành</t>
  </si>
  <si>
    <t>A</t>
  </si>
  <si>
    <t>B</t>
  </si>
  <si>
    <t>C</t>
  </si>
  <si>
    <t>Hóa</t>
  </si>
  <si>
    <t>Lý</t>
  </si>
  <si>
    <t>Tin học</t>
  </si>
  <si>
    <t>Mã ưu tiên</t>
  </si>
  <si>
    <t xml:space="preserve">ĐIỂM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</si>
</sst>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I3" sqref="I3"/>
    </sheetView>
  </sheetViews>
  <sheetFormatPr defaultRowHeight="15" x14ac:dyDescent="0.25"/>
  <cols>
    <col min="1" max="1" width="11.85546875" customWidth="1"/>
    <col min="2" max="2" width="18.7109375" customWidth="1"/>
    <col min="3" max="3" width="21.85546875" customWidth="1"/>
    <col min="4" max="4" width="11.42578125" customWidth="1"/>
    <col min="7" max="7" width="16.85546875" customWidth="1"/>
    <col min="8" max="8" width="13" customWidth="1"/>
    <col min="9" max="9" width="12" customWidth="1"/>
  </cols>
  <sheetData>
    <row r="1" spans="1:10" x14ac:dyDescent="0.25">
      <c r="D1" t="s">
        <v>0</v>
      </c>
    </row>
    <row r="2" spans="1:10" ht="18.75" customHeight="1" x14ac:dyDescent="0.25">
      <c r="A2" s="3" t="s">
        <v>1</v>
      </c>
      <c r="B2" s="3" t="s">
        <v>2</v>
      </c>
      <c r="C2" s="2" t="s">
        <v>10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1">
        <v>1</v>
      </c>
      <c r="B3" s="1" t="s">
        <v>11</v>
      </c>
      <c r="C3" s="2" t="s">
        <v>15</v>
      </c>
      <c r="D3" s="1" t="e">
        <f>VLOOKUP(C3,$C$9:$E$9,2,1)</f>
        <v>#N/A</v>
      </c>
      <c r="E3" s="2">
        <v>7</v>
      </c>
      <c r="F3" s="2">
        <v>3</v>
      </c>
      <c r="G3" s="1">
        <f>IF($E$3:$E$6*F3:F6,2,1)/3</f>
        <v>0.66666666666666663</v>
      </c>
      <c r="H3" s="1" t="e">
        <f t="shared" ref="H3:H6" si="0">VLOOKUP($C$6,$G$12,2,1)</f>
        <v>#N/A</v>
      </c>
      <c r="I3" s="1"/>
      <c r="J3" s="1"/>
    </row>
    <row r="4" spans="1:10" x14ac:dyDescent="0.25">
      <c r="A4" s="1">
        <v>2</v>
      </c>
      <c r="B4" s="1" t="s">
        <v>12</v>
      </c>
      <c r="C4" s="2" t="s">
        <v>16</v>
      </c>
      <c r="D4" s="1" t="e">
        <f>VLOOKUP($C$3,C10:E10,2,1)</f>
        <v>#N/A</v>
      </c>
      <c r="E4" s="2">
        <v>2.5</v>
      </c>
      <c r="F4" s="2">
        <v>5</v>
      </c>
      <c r="G4" s="1">
        <f t="shared" ref="G4:G6" si="1">IF($E$3:$E$6*F4:F7,2,1)/3</f>
        <v>0.66666666666666663</v>
      </c>
      <c r="H4" s="1" t="e">
        <f t="shared" si="0"/>
        <v>#N/A</v>
      </c>
      <c r="I4" s="1"/>
      <c r="J4" s="1"/>
    </row>
    <row r="5" spans="1:10" x14ac:dyDescent="0.25">
      <c r="A5" s="1">
        <v>3</v>
      </c>
      <c r="B5" s="1" t="s">
        <v>13</v>
      </c>
      <c r="C5" s="2" t="s">
        <v>17</v>
      </c>
      <c r="D5" s="1" t="e">
        <f t="shared" ref="D4:D6" si="2">VLOOKUP($C$3,C11:E11,2,1)</f>
        <v>#N/A</v>
      </c>
      <c r="E5" s="2">
        <v>7</v>
      </c>
      <c r="F5" s="2">
        <v>6</v>
      </c>
      <c r="G5" s="1">
        <f t="shared" si="1"/>
        <v>0.66666666666666663</v>
      </c>
      <c r="H5" s="1" t="e">
        <f t="shared" si="0"/>
        <v>#N/A</v>
      </c>
      <c r="I5" s="1"/>
      <c r="J5" s="1"/>
    </row>
    <row r="6" spans="1:10" x14ac:dyDescent="0.25">
      <c r="A6" s="1">
        <v>4</v>
      </c>
      <c r="B6" s="1" t="s">
        <v>14</v>
      </c>
      <c r="C6" s="2" t="s">
        <v>18</v>
      </c>
      <c r="D6" s="1" t="e">
        <f t="shared" si="2"/>
        <v>#N/A</v>
      </c>
      <c r="E6" s="2">
        <v>4.5</v>
      </c>
      <c r="F6" s="2">
        <v>5.5</v>
      </c>
      <c r="G6" s="1">
        <f t="shared" si="1"/>
        <v>0.66666666666666663</v>
      </c>
      <c r="H6" s="1" t="e">
        <f t="shared" si="0"/>
        <v>#N/A</v>
      </c>
      <c r="I6" s="1"/>
      <c r="J6" s="1"/>
    </row>
    <row r="7" spans="1:10" x14ac:dyDescent="0.25">
      <c r="G7" s="7" t="s">
        <v>7</v>
      </c>
    </row>
    <row r="8" spans="1:10" ht="20.25" customHeight="1" x14ac:dyDescent="0.25">
      <c r="A8" s="5" t="s">
        <v>19</v>
      </c>
      <c r="B8" s="4" t="s">
        <v>20</v>
      </c>
      <c r="C8" s="1" t="s">
        <v>22</v>
      </c>
      <c r="D8" s="1" t="s">
        <v>23</v>
      </c>
      <c r="E8" s="1" t="s">
        <v>24</v>
      </c>
      <c r="G8" s="1" t="s">
        <v>28</v>
      </c>
      <c r="H8" s="1" t="s">
        <v>29</v>
      </c>
    </row>
    <row r="9" spans="1:10" x14ac:dyDescent="0.25">
      <c r="A9" s="6"/>
      <c r="B9" s="4" t="s">
        <v>21</v>
      </c>
      <c r="C9" s="1" t="s">
        <v>27</v>
      </c>
      <c r="D9" s="1" t="s">
        <v>26</v>
      </c>
      <c r="E9" s="1" t="s">
        <v>25</v>
      </c>
      <c r="G9" s="1">
        <v>1</v>
      </c>
      <c r="H9" s="1">
        <v>2</v>
      </c>
    </row>
    <row r="10" spans="1:10" x14ac:dyDescent="0.25">
      <c r="G10" s="1">
        <v>2</v>
      </c>
      <c r="H10" s="1">
        <v>1.5</v>
      </c>
    </row>
    <row r="11" spans="1:10" x14ac:dyDescent="0.25">
      <c r="G11" s="1">
        <v>3</v>
      </c>
      <c r="H11" s="1">
        <v>1</v>
      </c>
    </row>
    <row r="12" spans="1:10" x14ac:dyDescent="0.25">
      <c r="G12" s="1">
        <v>4</v>
      </c>
      <c r="H12" s="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2019-05-17T09:00:14Z</dcterms:created>
  <dcterms:modified xsi:type="dcterms:W3CDTF">2019-05-17T09:51:18Z</dcterms:modified>
</cp:coreProperties>
</file>